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lgchevIA\Desktop\МАСС_УУ\Формы отчетности_План счетов\"/>
    </mc:Choice>
  </mc:AlternateContent>
  <xr:revisionPtr revIDLastSave="0" documentId="13_ncr:1_{148F107F-4E26-4599-8990-27D6DA06CA87}" xr6:coauthVersionLast="45" xr6:coauthVersionMax="45" xr10:uidLastSave="{00000000-0000-0000-0000-000000000000}"/>
  <bookViews>
    <workbookView xWindow="-108" yWindow="-108" windowWidth="23256" windowHeight="12576" xr2:uid="{81975B96-4284-4FFC-957F-CE100BD88DA2}"/>
  </bookViews>
  <sheets>
    <sheet name="Баланс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1" l="1"/>
  <c r="E48" i="1"/>
  <c r="D48" i="1"/>
  <c r="F15" i="1"/>
  <c r="E15" i="1"/>
  <c r="D15" i="1"/>
  <c r="I42" i="1"/>
  <c r="J42" i="1" s="1"/>
  <c r="H42" i="1"/>
  <c r="G42" i="1"/>
  <c r="F31" i="1"/>
  <c r="E31" i="1"/>
  <c r="D31" i="1"/>
  <c r="F16" i="1"/>
  <c r="E16" i="1"/>
  <c r="D16" i="1"/>
  <c r="G18" i="1"/>
  <c r="H18" i="1"/>
  <c r="I18" i="1"/>
  <c r="J18" i="1" s="1"/>
  <c r="G19" i="1"/>
  <c r="H19" i="1" s="1"/>
  <c r="I19" i="1"/>
  <c r="J19" i="1"/>
  <c r="G20" i="1"/>
  <c r="H20" i="1"/>
  <c r="I20" i="1"/>
  <c r="J20" i="1" s="1"/>
  <c r="G21" i="1"/>
  <c r="H21" i="1" s="1"/>
  <c r="I21" i="1"/>
  <c r="J21" i="1"/>
  <c r="G22" i="1"/>
  <c r="H22" i="1"/>
  <c r="I22" i="1"/>
  <c r="J22" i="1" s="1"/>
  <c r="G23" i="1"/>
  <c r="H23" i="1" s="1"/>
  <c r="I23" i="1"/>
  <c r="J23" i="1"/>
  <c r="G24" i="1"/>
  <c r="H24" i="1"/>
  <c r="I24" i="1"/>
  <c r="J24" i="1" s="1"/>
  <c r="G25" i="1"/>
  <c r="H25" i="1" s="1"/>
  <c r="I25" i="1"/>
  <c r="J25" i="1"/>
  <c r="G26" i="1"/>
  <c r="H26" i="1" s="1"/>
  <c r="I26" i="1"/>
  <c r="J26" i="1" s="1"/>
  <c r="G27" i="1"/>
  <c r="H27" i="1" s="1"/>
  <c r="I27" i="1"/>
  <c r="J27" i="1"/>
  <c r="G28" i="1"/>
  <c r="H28" i="1"/>
  <c r="I28" i="1"/>
  <c r="J28" i="1" s="1"/>
  <c r="G29" i="1"/>
  <c r="H29" i="1" s="1"/>
  <c r="I29" i="1"/>
  <c r="J29" i="1"/>
  <c r="I9" i="1"/>
  <c r="J9" i="1" s="1"/>
  <c r="I10" i="1"/>
  <c r="J10" i="1" s="1"/>
  <c r="I11" i="1"/>
  <c r="J11" i="1" s="1"/>
  <c r="I12" i="1"/>
  <c r="J12" i="1"/>
  <c r="I13" i="1"/>
  <c r="J13" i="1" s="1"/>
  <c r="I14" i="1"/>
  <c r="J14" i="1" s="1"/>
  <c r="G9" i="1"/>
  <c r="H9" i="1"/>
  <c r="G10" i="1"/>
  <c r="H10" i="1" s="1"/>
  <c r="G11" i="1"/>
  <c r="H11" i="1" s="1"/>
  <c r="G12" i="1"/>
  <c r="H12" i="1" s="1"/>
  <c r="G13" i="1"/>
  <c r="H13" i="1" s="1"/>
  <c r="G14" i="1"/>
  <c r="H14" i="1" s="1"/>
  <c r="G5" i="1"/>
  <c r="I35" i="1" l="1"/>
  <c r="J35" i="1" s="1"/>
  <c r="G35" i="1"/>
  <c r="H35" i="1" s="1"/>
  <c r="I56" i="1" l="1"/>
  <c r="J56" i="1" s="1"/>
  <c r="I55" i="1"/>
  <c r="J55" i="1" s="1"/>
  <c r="I54" i="1"/>
  <c r="J54" i="1" s="1"/>
  <c r="I53" i="1"/>
  <c r="J53" i="1" s="1"/>
  <c r="I50" i="1"/>
  <c r="J50" i="1" s="1"/>
  <c r="I49" i="1"/>
  <c r="J49" i="1" s="1"/>
  <c r="I47" i="1"/>
  <c r="J47" i="1" s="1"/>
  <c r="I45" i="1"/>
  <c r="J45" i="1" s="1"/>
  <c r="I44" i="1"/>
  <c r="J44" i="1" s="1"/>
  <c r="I43" i="1"/>
  <c r="J43" i="1" s="1"/>
  <c r="I41" i="1"/>
  <c r="J41" i="1" s="1"/>
  <c r="I40" i="1"/>
  <c r="J40" i="1" s="1"/>
  <c r="I38" i="1"/>
  <c r="J38" i="1" s="1"/>
  <c r="I39" i="1"/>
  <c r="J39" i="1" s="1"/>
  <c r="I36" i="1"/>
  <c r="J36" i="1" s="1"/>
  <c r="I46" i="1"/>
  <c r="J46" i="1" s="1"/>
  <c r="I34" i="1"/>
  <c r="J34" i="1" s="1"/>
  <c r="I33" i="1"/>
  <c r="J33" i="1" s="1"/>
  <c r="I30" i="1"/>
  <c r="J30" i="1" s="1"/>
  <c r="I17" i="1"/>
  <c r="J17" i="1" s="1"/>
  <c r="I8" i="1"/>
  <c r="J8" i="1" s="1"/>
  <c r="I7" i="1"/>
  <c r="J7" i="1" s="1"/>
  <c r="I6" i="1"/>
  <c r="J6" i="1" s="1"/>
  <c r="G56" i="1"/>
  <c r="H56" i="1" s="1"/>
  <c r="G55" i="1"/>
  <c r="H55" i="1" s="1"/>
  <c r="G54" i="1"/>
  <c r="H54" i="1" s="1"/>
  <c r="G53" i="1"/>
  <c r="H53" i="1" s="1"/>
  <c r="G50" i="1"/>
  <c r="H50" i="1" s="1"/>
  <c r="G49" i="1"/>
  <c r="H49" i="1" s="1"/>
  <c r="G47" i="1"/>
  <c r="H47" i="1" s="1"/>
  <c r="G45" i="1"/>
  <c r="H45" i="1" s="1"/>
  <c r="G44" i="1"/>
  <c r="H44" i="1" s="1"/>
  <c r="G43" i="1"/>
  <c r="H43" i="1" s="1"/>
  <c r="G41" i="1"/>
  <c r="H41" i="1" s="1"/>
  <c r="G40" i="1"/>
  <c r="H40" i="1" s="1"/>
  <c r="G38" i="1"/>
  <c r="H38" i="1" s="1"/>
  <c r="G39" i="1"/>
  <c r="H39" i="1" s="1"/>
  <c r="G36" i="1"/>
  <c r="H36" i="1" s="1"/>
  <c r="G46" i="1"/>
  <c r="H46" i="1" s="1"/>
  <c r="G34" i="1"/>
  <c r="H34" i="1" s="1"/>
  <c r="G33" i="1"/>
  <c r="H33" i="1" s="1"/>
  <c r="G30" i="1"/>
  <c r="H30" i="1" s="1"/>
  <c r="G17" i="1"/>
  <c r="H17" i="1" s="1"/>
  <c r="G8" i="1"/>
  <c r="H8" i="1" s="1"/>
  <c r="G7" i="1"/>
  <c r="H7" i="1" s="1"/>
  <c r="G6" i="1"/>
  <c r="H6" i="1" s="1"/>
  <c r="D57" i="1"/>
  <c r="D51" i="1"/>
  <c r="D37" i="1"/>
  <c r="F57" i="1"/>
  <c r="F51" i="1"/>
  <c r="F37" i="1"/>
  <c r="E57" i="1"/>
  <c r="E51" i="1"/>
  <c r="E37" i="1"/>
  <c r="I31" i="1" l="1"/>
  <c r="J31" i="1" s="1"/>
  <c r="G31" i="1"/>
  <c r="H31" i="1" s="1"/>
  <c r="I51" i="1"/>
  <c r="J51" i="1" s="1"/>
  <c r="I57" i="1"/>
  <c r="J57" i="1" s="1"/>
  <c r="H5" i="1"/>
  <c r="I15" i="1"/>
  <c r="J15" i="1" s="1"/>
  <c r="D52" i="1"/>
  <c r="D58" i="1" s="1"/>
  <c r="I37" i="1"/>
  <c r="J37" i="1" s="1"/>
  <c r="G57" i="1"/>
  <c r="H57" i="1" s="1"/>
  <c r="G16" i="1"/>
  <c r="H16" i="1" s="1"/>
  <c r="I16" i="1"/>
  <c r="J16" i="1" s="1"/>
  <c r="F52" i="1"/>
  <c r="F58" i="1" s="1"/>
  <c r="D32" i="1"/>
  <c r="I48" i="1"/>
  <c r="J48" i="1" s="1"/>
  <c r="G51" i="1"/>
  <c r="H51" i="1" s="1"/>
  <c r="E52" i="1"/>
  <c r="E58" i="1" s="1"/>
  <c r="G15" i="1"/>
  <c r="H15" i="1" s="1"/>
  <c r="E32" i="1"/>
  <c r="G48" i="1"/>
  <c r="H48" i="1" s="1"/>
  <c r="G37" i="1"/>
  <c r="H37" i="1" s="1"/>
  <c r="I5" i="1"/>
  <c r="J5" i="1" s="1"/>
  <c r="F32" i="1"/>
  <c r="G32" i="1" l="1"/>
  <c r="H32" i="1" s="1"/>
  <c r="I52" i="1"/>
  <c r="J52" i="1" s="1"/>
  <c r="I58" i="1"/>
  <c r="J58" i="1" s="1"/>
  <c r="I32" i="1"/>
  <c r="J32" i="1" s="1"/>
  <c r="G52" i="1"/>
  <c r="H52" i="1" s="1"/>
  <c r="G58" i="1"/>
  <c r="H58" i="1" s="1"/>
</calcChain>
</file>

<file path=xl/sharedStrings.xml><?xml version="1.0" encoding="utf-8"?>
<sst xmlns="http://schemas.openxmlformats.org/spreadsheetml/2006/main" count="132" uniqueCount="123">
  <si>
    <t>Денежные средства в банке</t>
  </si>
  <si>
    <t>Денежные средства в кассе</t>
  </si>
  <si>
    <t>Запасы</t>
  </si>
  <si>
    <t>Уставный капитал</t>
  </si>
  <si>
    <t>Нераспределенная прибыль</t>
  </si>
  <si>
    <t>Прочие оборотные активы</t>
  </si>
  <si>
    <t>Краткосрочные займы выданные</t>
  </si>
  <si>
    <t>Долгосрочные займы выданные</t>
  </si>
  <si>
    <t>Прочие внеоборотные активы</t>
  </si>
  <si>
    <t>Краткосрочные займы, кредиты полученные</t>
  </si>
  <si>
    <t>Долгосрочные займы, кредиты полученные</t>
  </si>
  <si>
    <t>Тыс.руб.</t>
  </si>
  <si>
    <t>Balance sheet item</t>
  </si>
  <si>
    <t>Статья баланса</t>
  </si>
  <si>
    <t>Задолженность по оплате труда</t>
  </si>
  <si>
    <t>Задолженность по налогам</t>
  </si>
  <si>
    <t>НДС</t>
  </si>
  <si>
    <t>Налог на имущество</t>
  </si>
  <si>
    <t>Транспортный налог</t>
  </si>
  <si>
    <t>Налог на прибыль</t>
  </si>
  <si>
    <t>Переводы в пути</t>
  </si>
  <si>
    <t>Резервы по сомнительным долгам</t>
  </si>
  <si>
    <t>Расчеты с учредителями</t>
  </si>
  <si>
    <t>Прочие налоги</t>
  </si>
  <si>
    <t>Начало года</t>
  </si>
  <si>
    <t>Конец периода</t>
  </si>
  <si>
    <t>Open.bal.</t>
  </si>
  <si>
    <t>К началу года</t>
  </si>
  <si>
    <t>End.bal.-Open.bal.</t>
  </si>
  <si>
    <t>%</t>
  </si>
  <si>
    <t>К прошл.году</t>
  </si>
  <si>
    <t>CY-PY</t>
  </si>
  <si>
    <t>End.bal. (CY)</t>
  </si>
  <si>
    <t>End.bal.(PY)</t>
  </si>
  <si>
    <t>Период (period):</t>
  </si>
  <si>
    <t>Сегмент (segment):</t>
  </si>
  <si>
    <t>Основные средства, не введенные в эксплуатацию</t>
  </si>
  <si>
    <t>Налоги по УСН</t>
  </si>
  <si>
    <t>Итого оборотные активы</t>
  </si>
  <si>
    <t>Итого внеоборотные активы</t>
  </si>
  <si>
    <t>Итого активы</t>
  </si>
  <si>
    <t>Итого краткосрочные обязательства</t>
  </si>
  <si>
    <t>Итого долгосрочные обязательства</t>
  </si>
  <si>
    <t>Итого капитал и резервы</t>
  </si>
  <si>
    <t>Резерв переоценки имущества</t>
  </si>
  <si>
    <t>Прочие резервы</t>
  </si>
  <si>
    <t>Итого обязательства</t>
  </si>
  <si>
    <t>Итого капитал, резервы и обязательства</t>
  </si>
  <si>
    <t>Прочие долгосрочные обязательства</t>
  </si>
  <si>
    <t>Период пр.год</t>
  </si>
  <si>
    <t>Cash in bank</t>
  </si>
  <si>
    <t>Cash on hand</t>
  </si>
  <si>
    <t>Cash in transit</t>
  </si>
  <si>
    <t>AR reserve</t>
  </si>
  <si>
    <t>Inventory</t>
  </si>
  <si>
    <t>Other current assets</t>
  </si>
  <si>
    <t>Current assets</t>
  </si>
  <si>
    <t>Short-term loans issued</t>
  </si>
  <si>
    <t>Fixed assets</t>
  </si>
  <si>
    <t>Long-term loans issued</t>
  </si>
  <si>
    <t>Other non-current assets</t>
  </si>
  <si>
    <t>Non-current assets</t>
  </si>
  <si>
    <t>Total assets</t>
  </si>
  <si>
    <t>Fixed assets not in service</t>
  </si>
  <si>
    <t>Accounts payable</t>
  </si>
  <si>
    <t>Payroll payable</t>
  </si>
  <si>
    <t>Taxes payable</t>
  </si>
  <si>
    <t>Short-term liabilities</t>
  </si>
  <si>
    <t>Other long-term liabilities</t>
  </si>
  <si>
    <t>Long-term liabilities</t>
  </si>
  <si>
    <t>Total liabilities</t>
  </si>
  <si>
    <t>Short-term notes payable</t>
  </si>
  <si>
    <t>Long-term notes payable</t>
  </si>
  <si>
    <t>Dividends payable</t>
  </si>
  <si>
    <t>Shareholders' equity</t>
  </si>
  <si>
    <t>Retained earnings</t>
  </si>
  <si>
    <t>Revaluation reserve</t>
  </si>
  <si>
    <t>Other reserves</t>
  </si>
  <si>
    <t>Total equity and reserves</t>
  </si>
  <si>
    <t>Total equity,reserves and liabilities</t>
  </si>
  <si>
    <t>Баланс (управленческий учет) / Balance Sheet Statement</t>
  </si>
  <si>
    <t>AR employee</t>
  </si>
  <si>
    <t>Расчеты с подоотчетными лицами</t>
  </si>
  <si>
    <t>Начисленная выручка</t>
  </si>
  <si>
    <t>Accounts receivable billed</t>
  </si>
  <si>
    <t>Accounts receivable unbilled</t>
  </si>
  <si>
    <t>Accrued liabilities</t>
  </si>
  <si>
    <t>Кредиторская задолженность  к оплате</t>
  </si>
  <si>
    <t>Начисленная кредиторская задолженность</t>
  </si>
  <si>
    <t>Дебиторская задолженность, подтвержденная</t>
  </si>
  <si>
    <t>ОС - транспортные средства (первонач.стоимость)</t>
  </si>
  <si>
    <t>FA - Vehicles (GBV)</t>
  </si>
  <si>
    <t>ОС - оборудование (первонач.стоимость)</t>
  </si>
  <si>
    <t>FA - Operating equipment (GBV)</t>
  </si>
  <si>
    <t>ОС - ИТ-оборудование (первонач.стоимость)</t>
  </si>
  <si>
    <t>FA - IT-equipment (GBV)</t>
  </si>
  <si>
    <t>ОС - здания, сооружения (первонач.стоимость)</t>
  </si>
  <si>
    <t>FA - Buildings (GBV)</t>
  </si>
  <si>
    <t>ОС - земля (первонач.стоимость)</t>
  </si>
  <si>
    <t>FA - Land (GBV)</t>
  </si>
  <si>
    <t>ОС - транспортные средства (накопл.амортизация)</t>
  </si>
  <si>
    <t>FA - Vehicles (Accum.depreciation)</t>
  </si>
  <si>
    <t>ОС - оборудование (накопл.амортизация)</t>
  </si>
  <si>
    <t>FA - Operating equipment (Accum.depreciation)</t>
  </si>
  <si>
    <t>ОС - ИТ-оборудование (накопл.амортизация)</t>
  </si>
  <si>
    <t>FA - IT-equipment (Accum.depreciation)</t>
  </si>
  <si>
    <t>ОС - здания, сооружения (накопл.амортизация)</t>
  </si>
  <si>
    <t>FA - Buildings (Accum.depreciation)</t>
  </si>
  <si>
    <t>Нематериальные активы (первонач.стоимость)</t>
  </si>
  <si>
    <t>Intangible assets (GBV)</t>
  </si>
  <si>
    <t>Нематериальные активы (накопл.амортизация)</t>
  </si>
  <si>
    <t>Intangible assets (Accum.amortization)</t>
  </si>
  <si>
    <t>Основные средства</t>
  </si>
  <si>
    <t>НДФЛ к оплате</t>
  </si>
  <si>
    <t>Employee income tax payable</t>
  </si>
  <si>
    <t>ЕСН к оплате</t>
  </si>
  <si>
    <t>Salary social tax payable</t>
  </si>
  <si>
    <t>Income tax payable</t>
  </si>
  <si>
    <t>VAT payable</t>
  </si>
  <si>
    <t>Simplified taxation system taxes payable</t>
  </si>
  <si>
    <t>Property tax payable</t>
  </si>
  <si>
    <t>Transport tax payable</t>
  </si>
  <si>
    <t>Other taxes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</si>
</sst>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5" tint="-0.249977111117893"/>
      <name val="Times New Roman"/>
      <family val="1"/>
      <charset val="204"/>
    </font>
    <font>
      <b/>
      <sz val="18"/>
      <color theme="5" tint="-0.24997711111789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auto="1"/>
      </bottom>
      <diagonal/>
    </border>
    <border>
      <left style="thin">
        <color indexed="64"/>
      </left>
      <right/>
      <top style="dashed">
        <color auto="1"/>
      </top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9" xfId="0" applyFont="1" applyBorder="1"/>
    <xf numFmtId="0" fontId="0" fillId="0" borderId="4" xfId="0" applyBorder="1"/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43" fontId="0" fillId="0" borderId="4" xfId="1" applyFont="1" applyBorder="1"/>
    <xf numFmtId="43" fontId="3" fillId="0" borderId="7" xfId="1" applyFont="1" applyBorder="1"/>
    <xf numFmtId="43" fontId="0" fillId="0" borderId="7" xfId="1" applyFont="1" applyBorder="1"/>
    <xf numFmtId="43" fontId="3" fillId="0" borderId="9" xfId="1" applyFont="1" applyBorder="1"/>
    <xf numFmtId="9" fontId="0" fillId="0" borderId="4" xfId="2" applyFont="1" applyBorder="1"/>
    <xf numFmtId="43" fontId="0" fillId="0" borderId="15" xfId="1" applyFont="1" applyBorder="1"/>
    <xf numFmtId="43" fontId="0" fillId="0" borderId="16" xfId="1" applyFont="1" applyBorder="1"/>
    <xf numFmtId="43" fontId="3" fillId="0" borderId="17" xfId="1" applyFont="1" applyBorder="1"/>
    <xf numFmtId="0" fontId="5" fillId="0" borderId="4" xfId="0" applyFont="1" applyBorder="1" applyAlignment="1">
      <alignment horizontal="left" indent="2"/>
    </xf>
    <xf numFmtId="0" fontId="5" fillId="0" borderId="4" xfId="0" applyFont="1" applyBorder="1" applyAlignment="1">
      <alignment horizontal="left" indent="4"/>
    </xf>
    <xf numFmtId="0" fontId="6" fillId="0" borderId="7" xfId="0" applyFont="1" applyBorder="1"/>
    <xf numFmtId="0" fontId="6" fillId="0" borderId="9" xfId="0" applyFont="1" applyBorder="1"/>
    <xf numFmtId="0" fontId="6" fillId="0" borderId="4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left" indent="2"/>
    </xf>
    <xf numFmtId="0" fontId="6" fillId="0" borderId="10" xfId="0" applyFont="1" applyBorder="1"/>
    <xf numFmtId="0" fontId="6" fillId="0" borderId="8" xfId="0" applyFont="1" applyBorder="1"/>
    <xf numFmtId="0" fontId="2" fillId="0" borderId="3" xfId="0" applyFont="1" applyBorder="1" applyAlignment="1">
      <alignment horizontal="center" wrapText="1"/>
    </xf>
    <xf numFmtId="0" fontId="0" fillId="0" borderId="0" xfId="0" applyFill="1"/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94EF4-E890-433A-B7FE-981A156C36A2}">
  <dimension ref="A1:T58"/>
  <sheetViews>
    <sheetView showGridLines="0" tabSelected="1" zoomScale="70" zoomScaleNormal="70" workbookViewId="0">
      <pane ySplit="4" topLeftCell="A44" activePane="bottomLeft" state="frozen"/>
      <selection pane="bottomLeft" sqref="A1:A1048576"/>
    </sheetView>
  </sheetViews>
  <sheetFormatPr defaultRowHeight="14.4" outlineLevelRow="1" x14ac:dyDescent="0.3"/>
  <cols>
    <col min="1" max="1" width="8.88671875" style="39"/>
    <col min="2" max="2" width="52.6640625" bestFit="1" customWidth="1"/>
    <col min="3" max="3" width="36.33203125" bestFit="1" customWidth="1"/>
    <col min="4" max="4" width="20.88671875" customWidth="1"/>
    <col min="5" max="5" width="20.21875" customWidth="1"/>
    <col min="6" max="6" width="20.109375" customWidth="1"/>
    <col min="7" max="8" width="22.21875" bestFit="1" customWidth="1"/>
    <col min="9" max="9" width="21.88671875" customWidth="1"/>
    <col min="10" max="10" width="17.21875" bestFit="1" customWidth="1"/>
  </cols>
  <sheetData>
    <row r="1" spans="1:20" ht="22.8" customHeight="1" x14ac:dyDescent="0.4">
      <c r="B1" s="4" t="s">
        <v>35</v>
      </c>
      <c r="C1" s="4"/>
      <c r="D1" s="38" t="s">
        <v>80</v>
      </c>
      <c r="E1" s="38"/>
      <c r="F1" s="38"/>
      <c r="G1" s="38"/>
      <c r="H1" s="38"/>
      <c r="I1" s="38"/>
      <c r="J1" s="38"/>
      <c r="K1" s="3"/>
      <c r="L1" s="3"/>
      <c r="M1" s="3"/>
      <c r="N1" s="3"/>
      <c r="O1" s="3"/>
      <c r="P1" s="3"/>
      <c r="Q1" s="3"/>
      <c r="R1" s="3"/>
      <c r="S1" s="2"/>
      <c r="T1" s="2"/>
    </row>
    <row r="2" spans="1:20" ht="22.8" customHeight="1" x14ac:dyDescent="0.4">
      <c r="B2" s="5" t="s">
        <v>34</v>
      </c>
      <c r="C2" s="7"/>
      <c r="D2" s="13" t="s">
        <v>49</v>
      </c>
      <c r="E2" s="13" t="s">
        <v>24</v>
      </c>
      <c r="F2" s="13" t="s">
        <v>25</v>
      </c>
      <c r="G2" s="18" t="s">
        <v>27</v>
      </c>
      <c r="H2" s="12" t="s">
        <v>27</v>
      </c>
      <c r="I2" s="18" t="s">
        <v>30</v>
      </c>
      <c r="J2" s="12" t="s">
        <v>30</v>
      </c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2.8" customHeight="1" x14ac:dyDescent="0.4">
      <c r="B3" s="5"/>
      <c r="C3" s="7"/>
      <c r="D3" s="15" t="s">
        <v>33</v>
      </c>
      <c r="E3" s="15" t="s">
        <v>26</v>
      </c>
      <c r="F3" s="15" t="s">
        <v>32</v>
      </c>
      <c r="G3" s="19" t="s">
        <v>28</v>
      </c>
      <c r="H3" s="14" t="s">
        <v>28</v>
      </c>
      <c r="I3" s="19" t="s">
        <v>31</v>
      </c>
      <c r="J3" s="14" t="s">
        <v>31</v>
      </c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8" thickBot="1" x14ac:dyDescent="0.35">
      <c r="B4" s="1" t="s">
        <v>13</v>
      </c>
      <c r="C4" s="17" t="s">
        <v>12</v>
      </c>
      <c r="D4" s="9" t="s">
        <v>11</v>
      </c>
      <c r="E4" s="9" t="s">
        <v>11</v>
      </c>
      <c r="F4" s="9" t="s">
        <v>11</v>
      </c>
      <c r="G4" s="17" t="s">
        <v>11</v>
      </c>
      <c r="H4" s="8" t="s">
        <v>29</v>
      </c>
      <c r="I4" s="17" t="s">
        <v>11</v>
      </c>
      <c r="J4" s="8" t="s">
        <v>29</v>
      </c>
    </row>
    <row r="5" spans="1:20" ht="15.6" x14ac:dyDescent="0.3">
      <c r="A5" s="39">
        <v>1100</v>
      </c>
      <c r="B5" s="28" t="s">
        <v>0</v>
      </c>
      <c r="C5" s="34" t="s">
        <v>50</v>
      </c>
      <c r="D5" s="20"/>
      <c r="E5" s="20"/>
      <c r="F5" s="20"/>
      <c r="G5" s="25">
        <f t="shared" ref="G5:G34" si="0">D5-E5</f>
        <v>0</v>
      </c>
      <c r="H5" s="24" t="e">
        <f t="shared" ref="H5" si="1">G5/E5</f>
        <v>#DIV/0!</v>
      </c>
      <c r="I5" s="25">
        <f>F5-D5</f>
        <v>0</v>
      </c>
      <c r="J5" s="11" t="e">
        <f>I5/D5</f>
        <v>#DIV/0!</v>
      </c>
    </row>
    <row r="6" spans="1:20" ht="15.6" x14ac:dyDescent="0.3">
      <c r="A6" s="39">
        <v>1300</v>
      </c>
      <c r="B6" s="28" t="s">
        <v>1</v>
      </c>
      <c r="C6" s="34" t="s">
        <v>51</v>
      </c>
      <c r="D6" s="11"/>
      <c r="E6" s="11"/>
      <c r="F6" s="11"/>
      <c r="G6" s="25">
        <f t="shared" si="0"/>
        <v>0</v>
      </c>
      <c r="H6" s="11" t="e">
        <f t="shared" ref="H6:H34" si="2">G6/E6</f>
        <v>#DIV/0!</v>
      </c>
      <c r="I6" s="25">
        <f t="shared" ref="I6:I34" si="3">F6-D6</f>
        <v>0</v>
      </c>
      <c r="J6" s="11" t="e">
        <f t="shared" ref="J6:J34" si="4">I6/D6</f>
        <v>#DIV/0!</v>
      </c>
    </row>
    <row r="7" spans="1:20" ht="15.6" x14ac:dyDescent="0.3">
      <c r="A7" s="39">
        <v>1350</v>
      </c>
      <c r="B7" s="28" t="s">
        <v>20</v>
      </c>
      <c r="C7" s="34" t="s">
        <v>52</v>
      </c>
      <c r="D7" s="11"/>
      <c r="E7" s="11"/>
      <c r="F7" s="11"/>
      <c r="G7" s="25">
        <f t="shared" si="0"/>
        <v>0</v>
      </c>
      <c r="H7" s="11" t="e">
        <f t="shared" si="2"/>
        <v>#DIV/0!</v>
      </c>
      <c r="I7" s="25">
        <f t="shared" si="3"/>
        <v>0</v>
      </c>
      <c r="J7" s="11" t="e">
        <f t="shared" si="4"/>
        <v>#DIV/0!</v>
      </c>
    </row>
    <row r="8" spans="1:20" ht="15.6" x14ac:dyDescent="0.3">
      <c r="A8" s="39">
        <v>1410</v>
      </c>
      <c r="B8" s="28" t="s">
        <v>89</v>
      </c>
      <c r="C8" s="34" t="s">
        <v>84</v>
      </c>
      <c r="D8" s="11"/>
      <c r="E8" s="11"/>
      <c r="F8" s="11"/>
      <c r="G8" s="25">
        <f t="shared" si="0"/>
        <v>0</v>
      </c>
      <c r="H8" s="11" t="e">
        <f t="shared" si="2"/>
        <v>#DIV/0!</v>
      </c>
      <c r="I8" s="25">
        <f t="shared" si="3"/>
        <v>0</v>
      </c>
      <c r="J8" s="11" t="e">
        <f t="shared" si="4"/>
        <v>#DIV/0!</v>
      </c>
    </row>
    <row r="9" spans="1:20" ht="15.6" x14ac:dyDescent="0.3">
      <c r="A9" s="39">
        <v>1430</v>
      </c>
      <c r="B9" s="28" t="s">
        <v>83</v>
      </c>
      <c r="C9" s="34" t="s">
        <v>85</v>
      </c>
      <c r="D9" s="11"/>
      <c r="E9" s="11"/>
      <c r="F9" s="11"/>
      <c r="G9" s="25">
        <f t="shared" ref="G9:G14" si="5">D9-E9</f>
        <v>0</v>
      </c>
      <c r="H9" s="11" t="e">
        <f t="shared" ref="H9:H14" si="6">G9/E9</f>
        <v>#DIV/0!</v>
      </c>
      <c r="I9" s="25">
        <f t="shared" ref="I9:I14" si="7">F9-D9</f>
        <v>0</v>
      </c>
      <c r="J9" s="11" t="e">
        <f t="shared" ref="J9:J14" si="8">I9/D9</f>
        <v>#DIV/0!</v>
      </c>
    </row>
    <row r="10" spans="1:20" ht="15.6" x14ac:dyDescent="0.3">
      <c r="A10" s="39">
        <v>1450</v>
      </c>
      <c r="B10" s="28" t="s">
        <v>21</v>
      </c>
      <c r="C10" s="34" t="s">
        <v>53</v>
      </c>
      <c r="D10" s="11"/>
      <c r="E10" s="11"/>
      <c r="F10" s="11"/>
      <c r="G10" s="25">
        <f t="shared" si="5"/>
        <v>0</v>
      </c>
      <c r="H10" s="11" t="e">
        <f t="shared" si="6"/>
        <v>#DIV/0!</v>
      </c>
      <c r="I10" s="25">
        <f t="shared" si="7"/>
        <v>0</v>
      </c>
      <c r="J10" s="11" t="e">
        <f t="shared" si="8"/>
        <v>#DIV/0!</v>
      </c>
    </row>
    <row r="11" spans="1:20" ht="15.6" x14ac:dyDescent="0.3">
      <c r="A11" s="39">
        <v>1500</v>
      </c>
      <c r="B11" s="28" t="s">
        <v>2</v>
      </c>
      <c r="C11" s="34" t="s">
        <v>54</v>
      </c>
      <c r="D11" s="11"/>
      <c r="E11" s="11"/>
      <c r="F11" s="11"/>
      <c r="G11" s="25">
        <f t="shared" si="5"/>
        <v>0</v>
      </c>
      <c r="H11" s="11" t="e">
        <f t="shared" si="6"/>
        <v>#DIV/0!</v>
      </c>
      <c r="I11" s="25">
        <f t="shared" si="7"/>
        <v>0</v>
      </c>
      <c r="J11" s="11" t="e">
        <f t="shared" si="8"/>
        <v>#DIV/0!</v>
      </c>
    </row>
    <row r="12" spans="1:20" ht="15.6" x14ac:dyDescent="0.3">
      <c r="A12" s="39">
        <v>1600</v>
      </c>
      <c r="B12" s="28" t="s">
        <v>6</v>
      </c>
      <c r="C12" s="34" t="s">
        <v>57</v>
      </c>
      <c r="D12" s="11"/>
      <c r="E12" s="11"/>
      <c r="F12" s="11"/>
      <c r="G12" s="25">
        <f t="shared" si="5"/>
        <v>0</v>
      </c>
      <c r="H12" s="11" t="e">
        <f t="shared" si="6"/>
        <v>#DIV/0!</v>
      </c>
      <c r="I12" s="25">
        <f t="shared" si="7"/>
        <v>0</v>
      </c>
      <c r="J12" s="11" t="e">
        <f t="shared" si="8"/>
        <v>#DIV/0!</v>
      </c>
    </row>
    <row r="13" spans="1:20" ht="15.6" x14ac:dyDescent="0.3">
      <c r="A13" s="39">
        <v>1630</v>
      </c>
      <c r="B13" s="28" t="s">
        <v>82</v>
      </c>
      <c r="C13" s="34" t="s">
        <v>81</v>
      </c>
      <c r="D13" s="11"/>
      <c r="E13" s="11"/>
      <c r="F13" s="11"/>
      <c r="G13" s="25">
        <f t="shared" si="5"/>
        <v>0</v>
      </c>
      <c r="H13" s="11" t="e">
        <f t="shared" si="6"/>
        <v>#DIV/0!</v>
      </c>
      <c r="I13" s="25">
        <f t="shared" si="7"/>
        <v>0</v>
      </c>
      <c r="J13" s="11" t="e">
        <f t="shared" si="8"/>
        <v>#DIV/0!</v>
      </c>
    </row>
    <row r="14" spans="1:20" ht="15.6" x14ac:dyDescent="0.3">
      <c r="A14" s="39">
        <v>1690</v>
      </c>
      <c r="B14" s="28" t="s">
        <v>5</v>
      </c>
      <c r="C14" s="34" t="s">
        <v>55</v>
      </c>
      <c r="D14" s="11"/>
      <c r="E14" s="11"/>
      <c r="F14" s="11"/>
      <c r="G14" s="25">
        <f t="shared" si="5"/>
        <v>0</v>
      </c>
      <c r="H14" s="11" t="e">
        <f t="shared" si="6"/>
        <v>#DIV/0!</v>
      </c>
      <c r="I14" s="25">
        <f t="shared" si="7"/>
        <v>0</v>
      </c>
      <c r="J14" s="11" t="e">
        <f t="shared" si="8"/>
        <v>#DIV/0!</v>
      </c>
    </row>
    <row r="15" spans="1:20" ht="15.6" x14ac:dyDescent="0.3">
      <c r="A15" s="39">
        <v>1001</v>
      </c>
      <c r="B15" s="30" t="s">
        <v>38</v>
      </c>
      <c r="C15" s="37" t="s">
        <v>56</v>
      </c>
      <c r="D15" s="21">
        <f>SUM(D5:D14)</f>
        <v>0</v>
      </c>
      <c r="E15" s="21">
        <f t="shared" ref="E15:F15" si="9">SUM(E5:E14)</f>
        <v>0</v>
      </c>
      <c r="F15" s="21">
        <f t="shared" si="9"/>
        <v>0</v>
      </c>
      <c r="G15" s="26">
        <f t="shared" si="0"/>
        <v>0</v>
      </c>
      <c r="H15" s="16" t="e">
        <f t="shared" si="2"/>
        <v>#DIV/0!</v>
      </c>
      <c r="I15" s="26">
        <f t="shared" si="3"/>
        <v>0</v>
      </c>
      <c r="J15" s="16" t="e">
        <f t="shared" si="4"/>
        <v>#DIV/0!</v>
      </c>
    </row>
    <row r="16" spans="1:20" ht="15.6" x14ac:dyDescent="0.3">
      <c r="A16" s="39">
        <v>1800</v>
      </c>
      <c r="B16" s="28" t="s">
        <v>112</v>
      </c>
      <c r="C16" s="34" t="s">
        <v>58</v>
      </c>
      <c r="D16" s="20">
        <f>SUM(D17:D28)</f>
        <v>0</v>
      </c>
      <c r="E16" s="20">
        <f t="shared" ref="E16:F16" si="10">SUM(E17:E28)</f>
        <v>0</v>
      </c>
      <c r="F16" s="20">
        <f t="shared" si="10"/>
        <v>0</v>
      </c>
      <c r="G16" s="25">
        <f t="shared" si="0"/>
        <v>0</v>
      </c>
      <c r="H16" s="11" t="e">
        <f t="shared" si="2"/>
        <v>#DIV/0!</v>
      </c>
      <c r="I16" s="25">
        <f t="shared" si="3"/>
        <v>0</v>
      </c>
      <c r="J16" s="11" t="e">
        <f t="shared" si="4"/>
        <v>#DIV/0!</v>
      </c>
    </row>
    <row r="17" spans="1:10" ht="15.6" x14ac:dyDescent="0.3">
      <c r="A17" s="39">
        <v>1801</v>
      </c>
      <c r="B17" s="29" t="s">
        <v>90</v>
      </c>
      <c r="C17" s="35" t="s">
        <v>91</v>
      </c>
      <c r="D17" s="20"/>
      <c r="E17" s="20"/>
      <c r="F17" s="20"/>
      <c r="G17" s="25">
        <f t="shared" si="0"/>
        <v>0</v>
      </c>
      <c r="H17" s="11" t="e">
        <f t="shared" si="2"/>
        <v>#DIV/0!</v>
      </c>
      <c r="I17" s="25">
        <f t="shared" si="3"/>
        <v>0</v>
      </c>
      <c r="J17" s="11" t="e">
        <f t="shared" si="4"/>
        <v>#DIV/0!</v>
      </c>
    </row>
    <row r="18" spans="1:10" ht="15.6" x14ac:dyDescent="0.3">
      <c r="A18" s="39">
        <v>1802</v>
      </c>
      <c r="B18" s="29" t="s">
        <v>92</v>
      </c>
      <c r="C18" s="35" t="s">
        <v>93</v>
      </c>
      <c r="D18" s="20"/>
      <c r="E18" s="20"/>
      <c r="F18" s="20"/>
      <c r="G18" s="25">
        <f t="shared" ref="G18:G29" si="11">D18-E18</f>
        <v>0</v>
      </c>
      <c r="H18" s="11" t="e">
        <f t="shared" ref="H18:H29" si="12">G18/E18</f>
        <v>#DIV/0!</v>
      </c>
      <c r="I18" s="25">
        <f t="shared" ref="I18:I29" si="13">F18-D18</f>
        <v>0</v>
      </c>
      <c r="J18" s="11" t="e">
        <f t="shared" ref="J18:J29" si="14">I18/D18</f>
        <v>#DIV/0!</v>
      </c>
    </row>
    <row r="19" spans="1:10" ht="15.6" x14ac:dyDescent="0.3">
      <c r="A19" s="39">
        <v>1803</v>
      </c>
      <c r="B19" s="29" t="s">
        <v>94</v>
      </c>
      <c r="C19" s="35" t="s">
        <v>95</v>
      </c>
      <c r="D19" s="20"/>
      <c r="E19" s="20"/>
      <c r="F19" s="20"/>
      <c r="G19" s="25">
        <f t="shared" si="11"/>
        <v>0</v>
      </c>
      <c r="H19" s="11" t="e">
        <f t="shared" si="12"/>
        <v>#DIV/0!</v>
      </c>
      <c r="I19" s="25">
        <f t="shared" si="13"/>
        <v>0</v>
      </c>
      <c r="J19" s="11" t="e">
        <f t="shared" si="14"/>
        <v>#DIV/0!</v>
      </c>
    </row>
    <row r="20" spans="1:10" ht="15.6" x14ac:dyDescent="0.3">
      <c r="A20" s="39">
        <v>1804</v>
      </c>
      <c r="B20" s="29" t="s">
        <v>96</v>
      </c>
      <c r="C20" s="35" t="s">
        <v>97</v>
      </c>
      <c r="D20" s="20"/>
      <c r="E20" s="20"/>
      <c r="F20" s="20"/>
      <c r="G20" s="25">
        <f t="shared" si="11"/>
        <v>0</v>
      </c>
      <c r="H20" s="11" t="e">
        <f t="shared" si="12"/>
        <v>#DIV/0!</v>
      </c>
      <c r="I20" s="25">
        <f t="shared" si="13"/>
        <v>0</v>
      </c>
      <c r="J20" s="11" t="e">
        <f t="shared" si="14"/>
        <v>#DIV/0!</v>
      </c>
    </row>
    <row r="21" spans="1:10" ht="15.6" x14ac:dyDescent="0.3">
      <c r="A21" s="39">
        <v>1805</v>
      </c>
      <c r="B21" s="29" t="s">
        <v>98</v>
      </c>
      <c r="C21" s="35" t="s">
        <v>99</v>
      </c>
      <c r="D21" s="20"/>
      <c r="E21" s="20"/>
      <c r="F21" s="20"/>
      <c r="G21" s="25">
        <f t="shared" si="11"/>
        <v>0</v>
      </c>
      <c r="H21" s="11" t="e">
        <f t="shared" si="12"/>
        <v>#DIV/0!</v>
      </c>
      <c r="I21" s="25">
        <f t="shared" si="13"/>
        <v>0</v>
      </c>
      <c r="J21" s="11" t="e">
        <f t="shared" si="14"/>
        <v>#DIV/0!</v>
      </c>
    </row>
    <row r="22" spans="1:10" ht="15.6" x14ac:dyDescent="0.3">
      <c r="A22" s="39">
        <v>1821</v>
      </c>
      <c r="B22" s="29" t="s">
        <v>100</v>
      </c>
      <c r="C22" s="35" t="s">
        <v>101</v>
      </c>
      <c r="D22" s="20"/>
      <c r="E22" s="20"/>
      <c r="F22" s="20"/>
      <c r="G22" s="25">
        <f t="shared" si="11"/>
        <v>0</v>
      </c>
      <c r="H22" s="11" t="e">
        <f t="shared" si="12"/>
        <v>#DIV/0!</v>
      </c>
      <c r="I22" s="25">
        <f t="shared" si="13"/>
        <v>0</v>
      </c>
      <c r="J22" s="11" t="e">
        <f t="shared" si="14"/>
        <v>#DIV/0!</v>
      </c>
    </row>
    <row r="23" spans="1:10" ht="15.6" x14ac:dyDescent="0.3">
      <c r="A23" s="39">
        <v>1822</v>
      </c>
      <c r="B23" s="29" t="s">
        <v>102</v>
      </c>
      <c r="C23" s="35" t="s">
        <v>103</v>
      </c>
      <c r="D23" s="20"/>
      <c r="E23" s="20"/>
      <c r="F23" s="20"/>
      <c r="G23" s="25">
        <f t="shared" si="11"/>
        <v>0</v>
      </c>
      <c r="H23" s="11" t="e">
        <f t="shared" si="12"/>
        <v>#DIV/0!</v>
      </c>
      <c r="I23" s="25">
        <f t="shared" si="13"/>
        <v>0</v>
      </c>
      <c r="J23" s="11" t="e">
        <f t="shared" si="14"/>
        <v>#DIV/0!</v>
      </c>
    </row>
    <row r="24" spans="1:10" ht="15.6" x14ac:dyDescent="0.3">
      <c r="A24" s="39">
        <v>1823</v>
      </c>
      <c r="B24" s="29" t="s">
        <v>104</v>
      </c>
      <c r="C24" s="35" t="s">
        <v>105</v>
      </c>
      <c r="D24" s="20"/>
      <c r="E24" s="20"/>
      <c r="F24" s="20"/>
      <c r="G24" s="25">
        <f t="shared" si="11"/>
        <v>0</v>
      </c>
      <c r="H24" s="11" t="e">
        <f t="shared" si="12"/>
        <v>#DIV/0!</v>
      </c>
      <c r="I24" s="25">
        <f t="shared" si="13"/>
        <v>0</v>
      </c>
      <c r="J24" s="11" t="e">
        <f t="shared" si="14"/>
        <v>#DIV/0!</v>
      </c>
    </row>
    <row r="25" spans="1:10" ht="15.6" x14ac:dyDescent="0.3">
      <c r="A25" s="39">
        <v>1824</v>
      </c>
      <c r="B25" s="29" t="s">
        <v>106</v>
      </c>
      <c r="C25" s="35" t="s">
        <v>107</v>
      </c>
      <c r="D25" s="20"/>
      <c r="E25" s="20"/>
      <c r="F25" s="20"/>
      <c r="G25" s="25">
        <f t="shared" si="11"/>
        <v>0</v>
      </c>
      <c r="H25" s="11" t="e">
        <f t="shared" si="12"/>
        <v>#DIV/0!</v>
      </c>
      <c r="I25" s="25">
        <f t="shared" si="13"/>
        <v>0</v>
      </c>
      <c r="J25" s="11" t="e">
        <f t="shared" si="14"/>
        <v>#DIV/0!</v>
      </c>
    </row>
    <row r="26" spans="1:10" ht="15.6" x14ac:dyDescent="0.3">
      <c r="A26" s="39">
        <v>1810</v>
      </c>
      <c r="B26" s="29" t="s">
        <v>108</v>
      </c>
      <c r="C26" s="35" t="s">
        <v>109</v>
      </c>
      <c r="D26" s="20"/>
      <c r="E26" s="20"/>
      <c r="F26" s="20"/>
      <c r="G26" s="25">
        <f t="shared" si="11"/>
        <v>0</v>
      </c>
      <c r="H26" s="11" t="e">
        <f t="shared" si="12"/>
        <v>#DIV/0!</v>
      </c>
      <c r="I26" s="25">
        <f t="shared" si="13"/>
        <v>0</v>
      </c>
      <c r="J26" s="11" t="e">
        <f t="shared" si="14"/>
        <v>#DIV/0!</v>
      </c>
    </row>
    <row r="27" spans="1:10" ht="15.6" x14ac:dyDescent="0.3">
      <c r="A27" s="39">
        <v>1830</v>
      </c>
      <c r="B27" s="29" t="s">
        <v>110</v>
      </c>
      <c r="C27" s="35" t="s">
        <v>111</v>
      </c>
      <c r="D27" s="20"/>
      <c r="E27" s="20"/>
      <c r="F27" s="20"/>
      <c r="G27" s="25">
        <f t="shared" si="11"/>
        <v>0</v>
      </c>
      <c r="H27" s="11" t="e">
        <f t="shared" si="12"/>
        <v>#DIV/0!</v>
      </c>
      <c r="I27" s="25">
        <f t="shared" si="13"/>
        <v>0</v>
      </c>
      <c r="J27" s="11" t="e">
        <f t="shared" si="14"/>
        <v>#DIV/0!</v>
      </c>
    </row>
    <row r="28" spans="1:10" ht="15.6" x14ac:dyDescent="0.3">
      <c r="A28" s="39">
        <v>1890</v>
      </c>
      <c r="B28" s="29" t="s">
        <v>36</v>
      </c>
      <c r="C28" s="35" t="s">
        <v>63</v>
      </c>
      <c r="D28" s="20"/>
      <c r="E28" s="20"/>
      <c r="F28" s="20"/>
      <c r="G28" s="25">
        <f t="shared" si="11"/>
        <v>0</v>
      </c>
      <c r="H28" s="11" t="e">
        <f t="shared" si="12"/>
        <v>#DIV/0!</v>
      </c>
      <c r="I28" s="25">
        <f t="shared" si="13"/>
        <v>0</v>
      </c>
      <c r="J28" s="11" t="e">
        <f t="shared" si="14"/>
        <v>#DIV/0!</v>
      </c>
    </row>
    <row r="29" spans="1:10" ht="15.6" x14ac:dyDescent="0.3">
      <c r="A29" s="39">
        <v>1950</v>
      </c>
      <c r="B29" s="28" t="s">
        <v>7</v>
      </c>
      <c r="C29" s="34" t="s">
        <v>59</v>
      </c>
      <c r="D29" s="20"/>
      <c r="E29" s="20"/>
      <c r="F29" s="20"/>
      <c r="G29" s="25">
        <f t="shared" si="11"/>
        <v>0</v>
      </c>
      <c r="H29" s="11" t="e">
        <f t="shared" si="12"/>
        <v>#DIV/0!</v>
      </c>
      <c r="I29" s="25">
        <f t="shared" si="13"/>
        <v>0</v>
      </c>
      <c r="J29" s="11" t="e">
        <f t="shared" si="14"/>
        <v>#DIV/0!</v>
      </c>
    </row>
    <row r="30" spans="1:10" ht="15.6" x14ac:dyDescent="0.3">
      <c r="A30" s="39">
        <v>1990</v>
      </c>
      <c r="B30" s="28" t="s">
        <v>8</v>
      </c>
      <c r="C30" s="34" t="s">
        <v>60</v>
      </c>
      <c r="D30" s="20"/>
      <c r="E30" s="20"/>
      <c r="F30" s="20"/>
      <c r="G30" s="25">
        <f t="shared" si="0"/>
        <v>0</v>
      </c>
      <c r="H30" s="11" t="e">
        <f t="shared" si="2"/>
        <v>#DIV/0!</v>
      </c>
      <c r="I30" s="25">
        <f t="shared" si="3"/>
        <v>0</v>
      </c>
      <c r="J30" s="11" t="e">
        <f t="shared" si="4"/>
        <v>#DIV/0!</v>
      </c>
    </row>
    <row r="31" spans="1:10" ht="15.6" x14ac:dyDescent="0.3">
      <c r="A31" s="39">
        <v>1009</v>
      </c>
      <c r="B31" s="30" t="s">
        <v>39</v>
      </c>
      <c r="C31" s="37" t="s">
        <v>61</v>
      </c>
      <c r="D31" s="22">
        <f>SUM(D29:D30,D16)</f>
        <v>0</v>
      </c>
      <c r="E31" s="22">
        <f t="shared" ref="E31:F31" si="15">SUM(E29:E30,E16)</f>
        <v>0</v>
      </c>
      <c r="F31" s="22">
        <f t="shared" si="15"/>
        <v>0</v>
      </c>
      <c r="G31" s="26">
        <f t="shared" si="0"/>
        <v>0</v>
      </c>
      <c r="H31" s="16" t="e">
        <f t="shared" si="2"/>
        <v>#DIV/0!</v>
      </c>
      <c r="I31" s="26">
        <f t="shared" si="3"/>
        <v>0</v>
      </c>
      <c r="J31" s="16" t="e">
        <f t="shared" si="4"/>
        <v>#DIV/0!</v>
      </c>
    </row>
    <row r="32" spans="1:10" ht="15.6" x14ac:dyDescent="0.3">
      <c r="A32" s="39">
        <v>1000</v>
      </c>
      <c r="B32" s="31" t="s">
        <v>40</v>
      </c>
      <c r="C32" s="36" t="s">
        <v>62</v>
      </c>
      <c r="D32" s="23">
        <f>D31+D15</f>
        <v>0</v>
      </c>
      <c r="E32" s="23">
        <f>E31+E15</f>
        <v>0</v>
      </c>
      <c r="F32" s="23">
        <f>F31+F15</f>
        <v>0</v>
      </c>
      <c r="G32" s="27">
        <f t="shared" si="0"/>
        <v>0</v>
      </c>
      <c r="H32" s="10" t="e">
        <f t="shared" si="2"/>
        <v>#DIV/0!</v>
      </c>
      <c r="I32" s="27">
        <f t="shared" si="3"/>
        <v>0</v>
      </c>
      <c r="J32" s="10" t="e">
        <f t="shared" si="4"/>
        <v>#DIV/0!</v>
      </c>
    </row>
    <row r="33" spans="1:10" ht="15.6" x14ac:dyDescent="0.3">
      <c r="B33" s="32"/>
      <c r="C33" s="34"/>
      <c r="D33" s="20"/>
      <c r="E33" s="20"/>
      <c r="F33" s="20"/>
      <c r="G33" s="25">
        <f t="shared" si="0"/>
        <v>0</v>
      </c>
      <c r="H33" s="11" t="e">
        <f t="shared" si="2"/>
        <v>#DIV/0!</v>
      </c>
      <c r="I33" s="25">
        <f t="shared" si="3"/>
        <v>0</v>
      </c>
      <c r="J33" s="11" t="e">
        <f t="shared" si="4"/>
        <v>#DIV/0!</v>
      </c>
    </row>
    <row r="34" spans="1:10" ht="15.6" x14ac:dyDescent="0.3">
      <c r="A34" s="39">
        <v>2100</v>
      </c>
      <c r="B34" s="33" t="s">
        <v>87</v>
      </c>
      <c r="C34" s="34" t="s">
        <v>64</v>
      </c>
      <c r="D34" s="20"/>
      <c r="E34" s="20"/>
      <c r="F34" s="20"/>
      <c r="G34" s="25">
        <f t="shared" si="0"/>
        <v>0</v>
      </c>
      <c r="H34" s="11" t="e">
        <f t="shared" si="2"/>
        <v>#DIV/0!</v>
      </c>
      <c r="I34" s="25">
        <f t="shared" si="3"/>
        <v>0</v>
      </c>
      <c r="J34" s="11" t="e">
        <f t="shared" si="4"/>
        <v>#DIV/0!</v>
      </c>
    </row>
    <row r="35" spans="1:10" ht="15.6" x14ac:dyDescent="0.3">
      <c r="A35" s="39">
        <v>2150</v>
      </c>
      <c r="B35" s="33" t="s">
        <v>88</v>
      </c>
      <c r="C35" s="34" t="s">
        <v>86</v>
      </c>
      <c r="D35" s="20"/>
      <c r="E35" s="20"/>
      <c r="F35" s="20"/>
      <c r="G35" s="25">
        <f t="shared" ref="G35" si="16">D35-E35</f>
        <v>0</v>
      </c>
      <c r="H35" s="11" t="e">
        <f t="shared" ref="H35" si="17">G35/E35</f>
        <v>#DIV/0!</v>
      </c>
      <c r="I35" s="25">
        <f t="shared" ref="I35" si="18">F35-D35</f>
        <v>0</v>
      </c>
      <c r="J35" s="11" t="e">
        <f t="shared" ref="J35" si="19">I35/D35</f>
        <v>#DIV/0!</v>
      </c>
    </row>
    <row r="36" spans="1:10" ht="15.6" x14ac:dyDescent="0.3">
      <c r="A36" s="39">
        <v>2200</v>
      </c>
      <c r="B36" s="33" t="s">
        <v>14</v>
      </c>
      <c r="C36" s="34" t="s">
        <v>65</v>
      </c>
      <c r="D36" s="20"/>
      <c r="E36" s="20"/>
      <c r="F36" s="20"/>
      <c r="G36" s="25">
        <f t="shared" ref="G36:G58" si="20">D36-E36</f>
        <v>0</v>
      </c>
      <c r="H36" s="11" t="e">
        <f t="shared" ref="H36:H58" si="21">G36/E36</f>
        <v>#DIV/0!</v>
      </c>
      <c r="I36" s="25">
        <f t="shared" ref="I36:I58" si="22">F36-D36</f>
        <v>0</v>
      </c>
      <c r="J36" s="11" t="e">
        <f t="shared" ref="J36:J58" si="23">I36/D36</f>
        <v>#DIV/0!</v>
      </c>
    </row>
    <row r="37" spans="1:10" ht="15.6" x14ac:dyDescent="0.3">
      <c r="A37" s="39">
        <v>2300</v>
      </c>
      <c r="B37" s="33" t="s">
        <v>15</v>
      </c>
      <c r="C37" s="34" t="s">
        <v>66</v>
      </c>
      <c r="D37" s="20">
        <f>SUM(D38:D45)</f>
        <v>0</v>
      </c>
      <c r="E37" s="20">
        <f>SUM(E38:E45)</f>
        <v>0</v>
      </c>
      <c r="F37" s="20">
        <f>SUM(F38:F45)</f>
        <v>0</v>
      </c>
      <c r="G37" s="25">
        <f t="shared" si="20"/>
        <v>0</v>
      </c>
      <c r="H37" s="11" t="e">
        <f t="shared" si="21"/>
        <v>#DIV/0!</v>
      </c>
      <c r="I37" s="25">
        <f t="shared" si="22"/>
        <v>0</v>
      </c>
      <c r="J37" s="11" t="e">
        <f t="shared" si="23"/>
        <v>#DIV/0!</v>
      </c>
    </row>
    <row r="38" spans="1:10" ht="15.6" outlineLevel="1" x14ac:dyDescent="0.3">
      <c r="A38" s="39">
        <v>2310</v>
      </c>
      <c r="B38" s="28" t="s">
        <v>19</v>
      </c>
      <c r="C38" s="35" t="s">
        <v>117</v>
      </c>
      <c r="D38" s="20"/>
      <c r="E38" s="20"/>
      <c r="F38" s="20"/>
      <c r="G38" s="25">
        <f t="shared" si="20"/>
        <v>0</v>
      </c>
      <c r="H38" s="11" t="e">
        <f t="shared" si="21"/>
        <v>#DIV/0!</v>
      </c>
      <c r="I38" s="25">
        <f t="shared" si="22"/>
        <v>0</v>
      </c>
      <c r="J38" s="11" t="e">
        <f t="shared" si="23"/>
        <v>#DIV/0!</v>
      </c>
    </row>
    <row r="39" spans="1:10" ht="16.2" customHeight="1" outlineLevel="1" x14ac:dyDescent="0.3">
      <c r="A39" s="39">
        <v>2320</v>
      </c>
      <c r="B39" s="28" t="s">
        <v>16</v>
      </c>
      <c r="C39" s="35" t="s">
        <v>118</v>
      </c>
      <c r="D39" s="20"/>
      <c r="E39" s="20"/>
      <c r="F39" s="20"/>
      <c r="G39" s="25">
        <f>D39-E39</f>
        <v>0</v>
      </c>
      <c r="H39" s="11" t="e">
        <f>G39/E39</f>
        <v>#DIV/0!</v>
      </c>
      <c r="I39" s="25">
        <f>F39-D39</f>
        <v>0</v>
      </c>
      <c r="J39" s="11" t="e">
        <f>I39/D39</f>
        <v>#DIV/0!</v>
      </c>
    </row>
    <row r="40" spans="1:10" ht="15.6" outlineLevel="1" x14ac:dyDescent="0.3">
      <c r="A40" s="39">
        <v>2330</v>
      </c>
      <c r="B40" s="28" t="s">
        <v>37</v>
      </c>
      <c r="C40" s="35" t="s">
        <v>119</v>
      </c>
      <c r="D40" s="20"/>
      <c r="E40" s="20"/>
      <c r="F40" s="20"/>
      <c r="G40" s="25">
        <f t="shared" si="20"/>
        <v>0</v>
      </c>
      <c r="H40" s="11" t="e">
        <f t="shared" si="21"/>
        <v>#DIV/0!</v>
      </c>
      <c r="I40" s="25">
        <f t="shared" si="22"/>
        <v>0</v>
      </c>
      <c r="J40" s="11" t="e">
        <f t="shared" si="23"/>
        <v>#DIV/0!</v>
      </c>
    </row>
    <row r="41" spans="1:10" ht="15.6" outlineLevel="1" x14ac:dyDescent="0.3">
      <c r="A41" s="39">
        <v>2351</v>
      </c>
      <c r="B41" s="28" t="s">
        <v>113</v>
      </c>
      <c r="C41" s="35" t="s">
        <v>114</v>
      </c>
      <c r="D41" s="20"/>
      <c r="E41" s="20"/>
      <c r="F41" s="20"/>
      <c r="G41" s="25">
        <f t="shared" si="20"/>
        <v>0</v>
      </c>
      <c r="H41" s="11" t="e">
        <f t="shared" si="21"/>
        <v>#DIV/0!</v>
      </c>
      <c r="I41" s="25">
        <f t="shared" si="22"/>
        <v>0</v>
      </c>
      <c r="J41" s="11" t="e">
        <f t="shared" si="23"/>
        <v>#DIV/0!</v>
      </c>
    </row>
    <row r="42" spans="1:10" ht="15.6" outlineLevel="1" x14ac:dyDescent="0.3">
      <c r="A42" s="39">
        <v>2352</v>
      </c>
      <c r="B42" s="28" t="s">
        <v>115</v>
      </c>
      <c r="C42" s="35" t="s">
        <v>116</v>
      </c>
      <c r="D42" s="20"/>
      <c r="E42" s="20"/>
      <c r="F42" s="20"/>
      <c r="G42" s="25">
        <f t="shared" ref="G42" si="24">D42-E42</f>
        <v>0</v>
      </c>
      <c r="H42" s="11" t="e">
        <f t="shared" ref="H42" si="25">G42/E42</f>
        <v>#DIV/0!</v>
      </c>
      <c r="I42" s="25">
        <f t="shared" ref="I42" si="26">F42-D42</f>
        <v>0</v>
      </c>
      <c r="J42" s="11" t="e">
        <f t="shared" ref="J42" si="27">I42/D42</f>
        <v>#DIV/0!</v>
      </c>
    </row>
    <row r="43" spans="1:10" ht="15.6" outlineLevel="1" x14ac:dyDescent="0.3">
      <c r="A43" s="39">
        <v>2370</v>
      </c>
      <c r="B43" s="28" t="s">
        <v>17</v>
      </c>
      <c r="C43" s="35" t="s">
        <v>120</v>
      </c>
      <c r="D43" s="20"/>
      <c r="E43" s="20"/>
      <c r="F43" s="20"/>
      <c r="G43" s="25">
        <f t="shared" si="20"/>
        <v>0</v>
      </c>
      <c r="H43" s="11" t="e">
        <f t="shared" si="21"/>
        <v>#DIV/0!</v>
      </c>
      <c r="I43" s="25">
        <f t="shared" si="22"/>
        <v>0</v>
      </c>
      <c r="J43" s="11" t="e">
        <f t="shared" si="23"/>
        <v>#DIV/0!</v>
      </c>
    </row>
    <row r="44" spans="1:10" ht="15.6" outlineLevel="1" x14ac:dyDescent="0.3">
      <c r="A44" s="39">
        <v>2380</v>
      </c>
      <c r="B44" s="28" t="s">
        <v>18</v>
      </c>
      <c r="C44" s="35" t="s">
        <v>121</v>
      </c>
      <c r="D44" s="20"/>
      <c r="E44" s="20"/>
      <c r="F44" s="20"/>
      <c r="G44" s="25">
        <f t="shared" si="20"/>
        <v>0</v>
      </c>
      <c r="H44" s="11" t="e">
        <f t="shared" si="21"/>
        <v>#DIV/0!</v>
      </c>
      <c r="I44" s="25">
        <f t="shared" si="22"/>
        <v>0</v>
      </c>
      <c r="J44" s="11" t="e">
        <f t="shared" si="23"/>
        <v>#DIV/0!</v>
      </c>
    </row>
    <row r="45" spans="1:10" ht="15" customHeight="1" outlineLevel="1" x14ac:dyDescent="0.3">
      <c r="A45" s="39">
        <v>2390</v>
      </c>
      <c r="B45" s="28" t="s">
        <v>23</v>
      </c>
      <c r="C45" s="35" t="s">
        <v>122</v>
      </c>
      <c r="D45" s="20"/>
      <c r="E45" s="20"/>
      <c r="F45" s="20"/>
      <c r="G45" s="25">
        <f t="shared" si="20"/>
        <v>0</v>
      </c>
      <c r="H45" s="11" t="e">
        <f t="shared" si="21"/>
        <v>#DIV/0!</v>
      </c>
      <c r="I45" s="25">
        <f t="shared" si="22"/>
        <v>0</v>
      </c>
      <c r="J45" s="11" t="e">
        <f t="shared" si="23"/>
        <v>#DIV/0!</v>
      </c>
    </row>
    <row r="46" spans="1:10" ht="15.6" x14ac:dyDescent="0.3">
      <c r="A46" s="39">
        <v>2600</v>
      </c>
      <c r="B46" s="33" t="s">
        <v>9</v>
      </c>
      <c r="C46" s="34" t="s">
        <v>71</v>
      </c>
      <c r="D46" s="20"/>
      <c r="E46" s="20"/>
      <c r="F46" s="20"/>
      <c r="G46" s="25">
        <f>D46-E46</f>
        <v>0</v>
      </c>
      <c r="H46" s="11" t="e">
        <f>G46/E46</f>
        <v>#DIV/0!</v>
      </c>
      <c r="I46" s="25">
        <f>F46-D46</f>
        <v>0</v>
      </c>
      <c r="J46" s="11" t="e">
        <f>I46/D46</f>
        <v>#DIV/0!</v>
      </c>
    </row>
    <row r="47" spans="1:10" ht="15.6" x14ac:dyDescent="0.3">
      <c r="A47" s="39">
        <v>2800</v>
      </c>
      <c r="B47" s="33" t="s">
        <v>22</v>
      </c>
      <c r="C47" s="34" t="s">
        <v>73</v>
      </c>
      <c r="D47" s="20"/>
      <c r="E47" s="20"/>
      <c r="F47" s="20"/>
      <c r="G47" s="25">
        <f t="shared" si="20"/>
        <v>0</v>
      </c>
      <c r="H47" s="11" t="e">
        <f t="shared" si="21"/>
        <v>#DIV/0!</v>
      </c>
      <c r="I47" s="25">
        <f t="shared" si="22"/>
        <v>0</v>
      </c>
      <c r="J47" s="11" t="e">
        <f t="shared" si="23"/>
        <v>#DIV/0!</v>
      </c>
    </row>
    <row r="48" spans="1:10" ht="15.6" x14ac:dyDescent="0.3">
      <c r="A48" s="39">
        <v>2010</v>
      </c>
      <c r="B48" s="30" t="s">
        <v>41</v>
      </c>
      <c r="C48" s="37" t="s">
        <v>67</v>
      </c>
      <c r="D48" s="22">
        <f>SUM(D34:D37,D46:D47)</f>
        <v>0</v>
      </c>
      <c r="E48" s="22">
        <f t="shared" ref="E48:F48" si="28">SUM(E34:E37,E46:E47)</f>
        <v>0</v>
      </c>
      <c r="F48" s="22">
        <f t="shared" si="28"/>
        <v>0</v>
      </c>
      <c r="G48" s="26">
        <f t="shared" si="20"/>
        <v>0</v>
      </c>
      <c r="H48" s="16" t="e">
        <f t="shared" si="21"/>
        <v>#DIV/0!</v>
      </c>
      <c r="I48" s="26">
        <f t="shared" si="22"/>
        <v>0</v>
      </c>
      <c r="J48" s="16" t="e">
        <f t="shared" si="23"/>
        <v>#DIV/0!</v>
      </c>
    </row>
    <row r="49" spans="1:10" ht="15.6" x14ac:dyDescent="0.3">
      <c r="A49" s="39">
        <v>2650</v>
      </c>
      <c r="B49" s="33" t="s">
        <v>10</v>
      </c>
      <c r="C49" s="34" t="s">
        <v>72</v>
      </c>
      <c r="D49" s="20"/>
      <c r="E49" s="20"/>
      <c r="F49" s="20"/>
      <c r="G49" s="25">
        <f t="shared" si="20"/>
        <v>0</v>
      </c>
      <c r="H49" s="11" t="e">
        <f t="shared" si="21"/>
        <v>#DIV/0!</v>
      </c>
      <c r="I49" s="25">
        <f t="shared" si="22"/>
        <v>0</v>
      </c>
      <c r="J49" s="11" t="e">
        <f t="shared" si="23"/>
        <v>#DIV/0!</v>
      </c>
    </row>
    <row r="50" spans="1:10" ht="15.6" x14ac:dyDescent="0.3">
      <c r="A50" s="39">
        <v>2900</v>
      </c>
      <c r="B50" s="33" t="s">
        <v>48</v>
      </c>
      <c r="C50" s="34" t="s">
        <v>68</v>
      </c>
      <c r="D50" s="20"/>
      <c r="E50" s="20"/>
      <c r="F50" s="20"/>
      <c r="G50" s="25">
        <f t="shared" si="20"/>
        <v>0</v>
      </c>
      <c r="H50" s="11" t="e">
        <f t="shared" si="21"/>
        <v>#DIV/0!</v>
      </c>
      <c r="I50" s="25">
        <f t="shared" si="22"/>
        <v>0</v>
      </c>
      <c r="J50" s="11" t="e">
        <f t="shared" si="23"/>
        <v>#DIV/0!</v>
      </c>
    </row>
    <row r="51" spans="1:10" ht="15.6" x14ac:dyDescent="0.3">
      <c r="A51" s="39">
        <v>2090</v>
      </c>
      <c r="B51" s="30" t="s">
        <v>42</v>
      </c>
      <c r="C51" s="37" t="s">
        <v>69</v>
      </c>
      <c r="D51" s="22">
        <f>D50+D49</f>
        <v>0</v>
      </c>
      <c r="E51" s="22">
        <f>E50+E49</f>
        <v>0</v>
      </c>
      <c r="F51" s="22">
        <f>F50+F49</f>
        <v>0</v>
      </c>
      <c r="G51" s="26">
        <f t="shared" si="20"/>
        <v>0</v>
      </c>
      <c r="H51" s="16" t="e">
        <f t="shared" si="21"/>
        <v>#DIV/0!</v>
      </c>
      <c r="I51" s="26">
        <f t="shared" si="22"/>
        <v>0</v>
      </c>
      <c r="J51" s="16" t="e">
        <f t="shared" si="23"/>
        <v>#DIV/0!</v>
      </c>
    </row>
    <row r="52" spans="1:10" ht="15.6" x14ac:dyDescent="0.3">
      <c r="A52" s="39">
        <v>2001</v>
      </c>
      <c r="B52" s="31" t="s">
        <v>46</v>
      </c>
      <c r="C52" s="36" t="s">
        <v>70</v>
      </c>
      <c r="D52" s="23">
        <f>D51+D48</f>
        <v>0</v>
      </c>
      <c r="E52" s="23">
        <f>E51+E48</f>
        <v>0</v>
      </c>
      <c r="F52" s="23">
        <f>F51+F48</f>
        <v>0</v>
      </c>
      <c r="G52" s="27">
        <f t="shared" si="20"/>
        <v>0</v>
      </c>
      <c r="H52" s="10" t="e">
        <f t="shared" si="21"/>
        <v>#DIV/0!</v>
      </c>
      <c r="I52" s="27">
        <f t="shared" si="22"/>
        <v>0</v>
      </c>
      <c r="J52" s="10" t="e">
        <f t="shared" si="23"/>
        <v>#DIV/0!</v>
      </c>
    </row>
    <row r="53" spans="1:10" ht="15.6" x14ac:dyDescent="0.3">
      <c r="A53" s="39">
        <v>3100</v>
      </c>
      <c r="B53" s="33" t="s">
        <v>3</v>
      </c>
      <c r="C53" s="34" t="s">
        <v>74</v>
      </c>
      <c r="D53" s="20"/>
      <c r="E53" s="20"/>
      <c r="F53" s="20"/>
      <c r="G53" s="25">
        <f t="shared" si="20"/>
        <v>0</v>
      </c>
      <c r="H53" s="11" t="e">
        <f t="shared" si="21"/>
        <v>#DIV/0!</v>
      </c>
      <c r="I53" s="25">
        <f t="shared" si="22"/>
        <v>0</v>
      </c>
      <c r="J53" s="11" t="e">
        <f t="shared" si="23"/>
        <v>#DIV/0!</v>
      </c>
    </row>
    <row r="54" spans="1:10" ht="15.6" x14ac:dyDescent="0.3">
      <c r="A54" s="39">
        <v>3200</v>
      </c>
      <c r="B54" s="33" t="s">
        <v>4</v>
      </c>
      <c r="C54" s="34" t="s">
        <v>75</v>
      </c>
      <c r="D54" s="20"/>
      <c r="E54" s="20"/>
      <c r="F54" s="20"/>
      <c r="G54" s="25">
        <f t="shared" si="20"/>
        <v>0</v>
      </c>
      <c r="H54" s="11" t="e">
        <f t="shared" si="21"/>
        <v>#DIV/0!</v>
      </c>
      <c r="I54" s="25">
        <f t="shared" si="22"/>
        <v>0</v>
      </c>
      <c r="J54" s="11" t="e">
        <f t="shared" si="23"/>
        <v>#DIV/0!</v>
      </c>
    </row>
    <row r="55" spans="1:10" ht="15.6" x14ac:dyDescent="0.3">
      <c r="A55" s="39">
        <v>3300</v>
      </c>
      <c r="B55" s="33" t="s">
        <v>44</v>
      </c>
      <c r="C55" s="34" t="s">
        <v>76</v>
      </c>
      <c r="D55" s="20"/>
      <c r="E55" s="20"/>
      <c r="F55" s="20"/>
      <c r="G55" s="25">
        <f t="shared" si="20"/>
        <v>0</v>
      </c>
      <c r="H55" s="11" t="e">
        <f t="shared" si="21"/>
        <v>#DIV/0!</v>
      </c>
      <c r="I55" s="25">
        <f t="shared" si="22"/>
        <v>0</v>
      </c>
      <c r="J55" s="11" t="e">
        <f t="shared" si="23"/>
        <v>#DIV/0!</v>
      </c>
    </row>
    <row r="56" spans="1:10" ht="15.6" x14ac:dyDescent="0.3">
      <c r="A56" s="39">
        <v>3900</v>
      </c>
      <c r="B56" s="33" t="s">
        <v>45</v>
      </c>
      <c r="C56" s="34" t="s">
        <v>77</v>
      </c>
      <c r="D56" s="20"/>
      <c r="E56" s="20"/>
      <c r="F56" s="20"/>
      <c r="G56" s="25">
        <f t="shared" si="20"/>
        <v>0</v>
      </c>
      <c r="H56" s="11" t="e">
        <f t="shared" si="21"/>
        <v>#DIV/0!</v>
      </c>
      <c r="I56" s="25">
        <f t="shared" si="22"/>
        <v>0</v>
      </c>
      <c r="J56" s="11" t="e">
        <f t="shared" si="23"/>
        <v>#DIV/0!</v>
      </c>
    </row>
    <row r="57" spans="1:10" ht="15.6" x14ac:dyDescent="0.3">
      <c r="A57" s="39">
        <v>3000</v>
      </c>
      <c r="B57" s="30" t="s">
        <v>43</v>
      </c>
      <c r="C57" s="37" t="s">
        <v>78</v>
      </c>
      <c r="D57" s="22">
        <f>SUM(D53:D56)</f>
        <v>0</v>
      </c>
      <c r="E57" s="22">
        <f>SUM(E53:E56)</f>
        <v>0</v>
      </c>
      <c r="F57" s="22">
        <f>SUM(F53:F56)</f>
        <v>0</v>
      </c>
      <c r="G57" s="26">
        <f t="shared" si="20"/>
        <v>0</v>
      </c>
      <c r="H57" s="16" t="e">
        <f t="shared" si="21"/>
        <v>#DIV/0!</v>
      </c>
      <c r="I57" s="26">
        <f t="shared" si="22"/>
        <v>0</v>
      </c>
      <c r="J57" s="16" t="e">
        <f t="shared" si="23"/>
        <v>#DIV/0!</v>
      </c>
    </row>
    <row r="58" spans="1:10" ht="15.6" x14ac:dyDescent="0.3">
      <c r="A58" s="39">
        <v>2000</v>
      </c>
      <c r="B58" s="31" t="s">
        <v>47</v>
      </c>
      <c r="C58" s="36" t="s">
        <v>79</v>
      </c>
      <c r="D58" s="23">
        <f>D57+D52</f>
        <v>0</v>
      </c>
      <c r="E58" s="23">
        <f>E57+E52</f>
        <v>0</v>
      </c>
      <c r="F58" s="23">
        <f>F57+F52</f>
        <v>0</v>
      </c>
      <c r="G58" s="27">
        <f t="shared" si="20"/>
        <v>0</v>
      </c>
      <c r="H58" s="10" t="e">
        <f t="shared" si="21"/>
        <v>#DIV/0!</v>
      </c>
      <c r="I58" s="27">
        <f t="shared" si="22"/>
        <v>0</v>
      </c>
      <c r="J58" s="10" t="e">
        <f t="shared" si="23"/>
        <v>#DIV/0!</v>
      </c>
    </row>
  </sheetData>
  <mergeCells count="1">
    <mergeCell ref="D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BulgchevIA</dc:creator>
  <cp:lastModifiedBy>BulgchevIA</cp:lastModifiedBy>
  <dcterms:created xsi:type="dcterms:W3CDTF">2019-12-28T09:30:38Z</dcterms:created>
  <dcterms:modified xsi:type="dcterms:W3CDTF">2020-04-19T16:22:53Z</dcterms:modified>
</cp:coreProperties>
</file>